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https://minedusci-my.sharepoint.com/personal/rosi_koleva_mon_bg/Documents/Desktop/ПРИЕМ РМС-2026/РМС ОБЩ. ОБСЪЖДАНЕ/ПРИЛОЖЕНИЯ/Приложение 2/"/>
    </mc:Choice>
  </mc:AlternateContent>
  <xr:revisionPtr revIDLastSave="5" documentId="13_ncr:1_{41ABDD74-4A52-44FD-A64A-E5431E33B8CB}" xr6:coauthVersionLast="47" xr6:coauthVersionMax="47" xr10:uidLastSave="{6CB77A3A-B7DD-4AB5-9F87-60BE479048D0}"/>
  <bookViews>
    <workbookView xWindow="-120" yWindow="-120" windowWidth="29040" windowHeight="17640" tabRatio="591" xr2:uid="{00000000-000D-0000-FFFF-FFFF00000000}"/>
  </bookViews>
  <sheets>
    <sheet name="2026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1" i="9" l="1"/>
  <c r="L30" i="9" l="1"/>
  <c r="K30" i="9"/>
  <c r="K28" i="9"/>
  <c r="M28" i="9" s="1"/>
  <c r="L26" i="9"/>
  <c r="K26" i="9"/>
  <c r="L25" i="9"/>
  <c r="K25" i="9"/>
  <c r="L24" i="9"/>
  <c r="K24" i="9"/>
  <c r="L23" i="9"/>
  <c r="M23" i="9" s="1"/>
  <c r="L21" i="9"/>
  <c r="M21" i="9" s="1"/>
  <c r="L20" i="9"/>
  <c r="K20" i="9"/>
  <c r="L19" i="9"/>
  <c r="M19" i="9" s="1"/>
  <c r="L18" i="9"/>
  <c r="K18" i="9"/>
  <c r="K17" i="9"/>
  <c r="M17" i="9" s="1"/>
  <c r="L15" i="9"/>
  <c r="M15" i="9" s="1"/>
  <c r="L14" i="9"/>
  <c r="K14" i="9"/>
  <c r="L13" i="9"/>
  <c r="K13" i="9"/>
  <c r="L12" i="9"/>
  <c r="K12" i="9"/>
  <c r="L10" i="9"/>
  <c r="K10" i="9"/>
  <c r="M10" i="9" s="1"/>
  <c r="L9" i="9"/>
  <c r="K9" i="9"/>
  <c r="M24" i="9" l="1"/>
  <c r="M26" i="9"/>
  <c r="M12" i="9"/>
  <c r="M18" i="9"/>
  <c r="M25" i="9"/>
  <c r="M9" i="9"/>
  <c r="M14" i="9"/>
  <c r="M20" i="9"/>
  <c r="M30" i="9"/>
  <c r="M13" i="9"/>
  <c r="C31" i="9" l="1"/>
  <c r="E31" i="9"/>
  <c r="F31" i="9"/>
  <c r="K31" i="9"/>
  <c r="L31" i="9"/>
  <c r="M31" i="9"/>
</calcChain>
</file>

<file path=xl/sharedStrings.xml><?xml version="1.0" encoding="utf-8"?>
<sst xmlns="http://schemas.openxmlformats.org/spreadsheetml/2006/main" count="68" uniqueCount="59">
  <si>
    <t>Шифър</t>
  </si>
  <si>
    <t>Бакалавър</t>
  </si>
  <si>
    <t>Магистър</t>
  </si>
  <si>
    <t>Общо</t>
  </si>
  <si>
    <t>ВСИЧКО:</t>
  </si>
  <si>
    <t>Области на висше образование, професионални направления и специалности от регулираните професии</t>
  </si>
  <si>
    <t>Магистър след придобита ОКС Бакалавър</t>
  </si>
  <si>
    <t>РО</t>
  </si>
  <si>
    <t>ЗО</t>
  </si>
  <si>
    <t>Всичко студенти</t>
  </si>
  <si>
    <t>Образователно-квалификационни степени и форми на обучение</t>
  </si>
  <si>
    <t>Професионален бакалавър</t>
  </si>
  <si>
    <t>1.</t>
  </si>
  <si>
    <t>Педагогически науки</t>
  </si>
  <si>
    <t>1.2.</t>
  </si>
  <si>
    <t>Педагогика</t>
  </si>
  <si>
    <t>1.3.</t>
  </si>
  <si>
    <t>Педагогика на обучението по …</t>
  </si>
  <si>
    <t>2.</t>
  </si>
  <si>
    <t>Хуманитарни науки</t>
  </si>
  <si>
    <t>2.1.</t>
  </si>
  <si>
    <t>Филология</t>
  </si>
  <si>
    <t>2.2.</t>
  </si>
  <si>
    <t>История и археология</t>
  </si>
  <si>
    <t>Философия</t>
  </si>
  <si>
    <t>Религия и теология</t>
  </si>
  <si>
    <t>Социални, стопански и правни науки</t>
  </si>
  <si>
    <t>Социология, антропология и науки за културата</t>
  </si>
  <si>
    <t>Психология</t>
  </si>
  <si>
    <t>Социални дейности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</si>
  <si>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</si>
  <si>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</si>
  <si>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</si>
  <si>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</si>
  <si>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Природни науки, математика и информатика</t>
  </si>
  <si>
    <t>Науки за земята</t>
  </si>
  <si>
    <t>ВЕЛИКОТЪРНОВСКИ УНИВЕРСИТЕТ "СВ. СВ. КИРИЛ И МЕТОДИЙ"</t>
  </si>
  <si>
    <t>ПРИЛОЖЕНИЕ № 2.4</t>
  </si>
  <si>
    <t>3.</t>
  </si>
  <si>
    <t>Политически науки</t>
  </si>
  <si>
    <t>3.6.</t>
  </si>
  <si>
    <t>Туризъм</t>
  </si>
  <si>
    <t>4.</t>
  </si>
  <si>
    <t>4.4.</t>
  </si>
  <si>
    <t>9.</t>
  </si>
  <si>
    <t>Сигурност и отбрана</t>
  </si>
  <si>
    <t>9.1.</t>
  </si>
  <si>
    <t>Национална сигурност</t>
  </si>
  <si>
    <t>2.3.</t>
  </si>
  <si>
    <t>2.4.</t>
  </si>
  <si>
    <t>3.1.</t>
  </si>
  <si>
    <t>3.2.</t>
  </si>
  <si>
    <t>3.3.</t>
  </si>
  <si>
    <t>3.4.</t>
  </si>
  <si>
    <t>3.5.</t>
  </si>
  <si>
    <t>3.7.</t>
  </si>
  <si>
    <t>3.8.</t>
  </si>
  <si>
    <t>3.9.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</si>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</sst>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1" xfId="0" applyFont="1" applyBorder="1"/>
    <xf numFmtId="3" fontId="4" fillId="0" borderId="1" xfId="0" applyNumberFormat="1" applyFont="1" applyBorder="1"/>
    <xf numFmtId="0" fontId="5" fillId="0" borderId="1" xfId="0" applyFont="1" applyBorder="1" applyAlignment="1">
      <alignment horizontal="centerContinuous" vertical="center" wrapText="1"/>
    </xf>
    <xf numFmtId="0" fontId="3" fillId="0" borderId="0" xfId="0" applyFont="1" applyBorder="1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49" fontId="8" fillId="0" borderId="2" xfId="0" applyNumberFormat="1" applyFont="1" applyBorder="1" applyAlignment="1">
      <alignment horizontal="left" vertical="center"/>
    </xf>
    <xf numFmtId="0" fontId="8" fillId="2" borderId="1" xfId="0" applyFont="1" applyFill="1" applyBorder="1"/>
    <xf numFmtId="0" fontId="7" fillId="2" borderId="1" xfId="0" applyFont="1" applyFill="1" applyBorder="1"/>
    <xf numFmtId="16" fontId="8" fillId="2" borderId="1" xfId="0" applyNumberFormat="1" applyFont="1" applyFill="1" applyBorder="1"/>
    <xf numFmtId="0" fontId="7" fillId="2" borderId="1" xfId="0" applyFont="1" applyFill="1" applyBorder="1" applyAlignment="1">
      <alignment horizontal="left"/>
    </xf>
    <xf numFmtId="0" fontId="8" fillId="0" borderId="2" xfId="0" applyFont="1" applyBorder="1" applyAlignment="1">
      <alignment horizontal="right" vertical="center"/>
    </xf>
    <xf numFmtId="0" fontId="8" fillId="2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right" vertical="center"/>
    </xf>
    <xf numFmtId="0" fontId="3" fillId="2" borderId="6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zoomScale="115" zoomScaleNormal="115" workbookViewId="0">
      <selection activeCell="A33" sqref="A33"/>
    </sheetView>
  </sheetViews>
  <sheetFormatPr defaultRowHeight="15" x14ac:dyDescent="0.25"/>
  <cols>
    <col min="1" max="1" width="7.5703125" style="1" bestFit="1" customWidth="1"/>
    <col min="2" max="2" width="47.7109375" style="1" customWidth="1"/>
    <col min="3" max="3" width="8.140625" style="1" customWidth="1"/>
    <col min="4" max="4" width="7.28515625" style="1" customWidth="1"/>
    <col min="5" max="13" width="7.7109375" style="1" customWidth="1"/>
    <col min="14" max="16384" width="9.140625" style="1"/>
  </cols>
  <sheetData>
    <row r="1" spans="1:15" ht="16.5" customHeight="1" x14ac:dyDescent="0.25">
      <c r="A1" s="25" t="s">
        <v>37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</row>
    <row r="2" spans="1:15" x14ac:dyDescent="0.25">
      <c r="A2" s="26" t="s">
        <v>36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5" ht="17.2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5" ht="15" customHeight="1" x14ac:dyDescent="0.25">
      <c r="A4" s="28" t="s">
        <v>0</v>
      </c>
      <c r="B4" s="28" t="s">
        <v>5</v>
      </c>
      <c r="C4" s="32" t="s">
        <v>10</v>
      </c>
      <c r="D4" s="33"/>
      <c r="E4" s="33"/>
      <c r="F4" s="33"/>
      <c r="G4" s="33"/>
      <c r="H4" s="33"/>
      <c r="I4" s="33"/>
      <c r="J4" s="33"/>
      <c r="K4" s="33"/>
      <c r="L4" s="33"/>
      <c r="M4" s="34"/>
    </row>
    <row r="5" spans="1:15" ht="45" customHeight="1" x14ac:dyDescent="0.25">
      <c r="A5" s="28"/>
      <c r="B5" s="28"/>
      <c r="C5" s="30" t="s">
        <v>11</v>
      </c>
      <c r="D5" s="31"/>
      <c r="E5" s="30" t="s">
        <v>1</v>
      </c>
      <c r="F5" s="35"/>
      <c r="G5" s="29" t="s">
        <v>2</v>
      </c>
      <c r="H5" s="29"/>
      <c r="I5" s="28" t="s">
        <v>6</v>
      </c>
      <c r="J5" s="28"/>
      <c r="K5" s="28" t="s">
        <v>9</v>
      </c>
      <c r="L5" s="28"/>
      <c r="M5" s="28"/>
    </row>
    <row r="6" spans="1:15" s="2" customFormat="1" x14ac:dyDescent="0.2">
      <c r="A6" s="28"/>
      <c r="B6" s="28"/>
      <c r="C6" s="10" t="s">
        <v>7</v>
      </c>
      <c r="D6" s="10" t="s">
        <v>8</v>
      </c>
      <c r="E6" s="10" t="s">
        <v>7</v>
      </c>
      <c r="F6" s="10" t="s">
        <v>8</v>
      </c>
      <c r="G6" s="11" t="s">
        <v>7</v>
      </c>
      <c r="H6" s="11" t="s">
        <v>8</v>
      </c>
      <c r="I6" s="11" t="s">
        <v>7</v>
      </c>
      <c r="J6" s="11" t="s">
        <v>8</v>
      </c>
      <c r="K6" s="11" t="s">
        <v>7</v>
      </c>
      <c r="L6" s="11" t="s">
        <v>8</v>
      </c>
      <c r="M6" s="10" t="s">
        <v>3</v>
      </c>
    </row>
    <row r="7" spans="1:15" s="2" customFormat="1" ht="15" customHeight="1" x14ac:dyDescent="0.2">
      <c r="A7" s="5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</row>
    <row r="8" spans="1:15" s="2" customFormat="1" ht="15" customHeight="1" x14ac:dyDescent="0.2">
      <c r="A8" s="12" t="s">
        <v>12</v>
      </c>
      <c r="B8" s="13" t="s">
        <v>13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2"/>
    </row>
    <row r="9" spans="1:15" s="2" customFormat="1" ht="15" customHeight="1" x14ac:dyDescent="0.25">
      <c r="A9" s="15" t="s">
        <v>14</v>
      </c>
      <c r="B9" s="14" t="s">
        <v>15</v>
      </c>
      <c r="C9" s="20">
        <v>3</v>
      </c>
      <c r="D9" s="20"/>
      <c r="E9" s="21">
        <v>15</v>
      </c>
      <c r="F9" s="21">
        <v>80</v>
      </c>
      <c r="G9" s="20"/>
      <c r="H9" s="20"/>
      <c r="I9" s="20"/>
      <c r="J9" s="20"/>
      <c r="K9" s="20">
        <f>C9+E9+G9+I9</f>
        <v>18</v>
      </c>
      <c r="L9" s="20">
        <f>F9+H9+J9</f>
        <v>80</v>
      </c>
      <c r="M9" s="22">
        <f>K9+L9</f>
        <v>98</v>
      </c>
    </row>
    <row r="10" spans="1:15" ht="15" customHeight="1" x14ac:dyDescent="0.25">
      <c r="A10" s="15" t="s">
        <v>16</v>
      </c>
      <c r="B10" s="14" t="s">
        <v>17</v>
      </c>
      <c r="C10" s="20"/>
      <c r="D10" s="20"/>
      <c r="E10" s="21">
        <v>18</v>
      </c>
      <c r="F10" s="21">
        <v>26</v>
      </c>
      <c r="G10" s="20"/>
      <c r="H10" s="20"/>
      <c r="I10" s="20"/>
      <c r="J10" s="20"/>
      <c r="K10" s="20">
        <f>C10+E10+G10+I10</f>
        <v>18</v>
      </c>
      <c r="L10" s="20">
        <f>F10+H10+J10</f>
        <v>26</v>
      </c>
      <c r="M10" s="22">
        <f t="shared" ref="M10:M30" si="0">K10+L10</f>
        <v>44</v>
      </c>
    </row>
    <row r="11" spans="1:15" ht="15" customHeight="1" x14ac:dyDescent="0.25">
      <c r="A11" s="12" t="s">
        <v>18</v>
      </c>
      <c r="B11" s="13" t="s">
        <v>19</v>
      </c>
      <c r="C11" s="20"/>
      <c r="D11" s="20"/>
      <c r="E11" s="21"/>
      <c r="F11" s="21"/>
      <c r="G11" s="20"/>
      <c r="H11" s="20"/>
      <c r="I11" s="20"/>
      <c r="J11" s="20"/>
      <c r="K11" s="20"/>
      <c r="L11" s="20"/>
      <c r="M11" s="22"/>
    </row>
    <row r="12" spans="1:15" ht="15" customHeight="1" x14ac:dyDescent="0.25">
      <c r="A12" s="15" t="s">
        <v>20</v>
      </c>
      <c r="B12" s="14" t="s">
        <v>21</v>
      </c>
      <c r="C12" s="20"/>
      <c r="D12" s="20"/>
      <c r="E12" s="21">
        <v>12</v>
      </c>
      <c r="F12" s="21">
        <v>5</v>
      </c>
      <c r="G12" s="20"/>
      <c r="H12" s="20"/>
      <c r="I12" s="20"/>
      <c r="J12" s="20"/>
      <c r="K12" s="20">
        <f>C12+E12+G12+I12</f>
        <v>12</v>
      </c>
      <c r="L12" s="20">
        <f>F12+H12+J12</f>
        <v>5</v>
      </c>
      <c r="M12" s="22">
        <f t="shared" si="0"/>
        <v>17</v>
      </c>
    </row>
    <row r="13" spans="1:15" s="9" customFormat="1" ht="15" customHeight="1" x14ac:dyDescent="0.25">
      <c r="A13" s="15" t="s">
        <v>22</v>
      </c>
      <c r="B13" s="14" t="s">
        <v>23</v>
      </c>
      <c r="C13" s="20"/>
      <c r="D13" s="20"/>
      <c r="E13" s="21">
        <v>6</v>
      </c>
      <c r="F13" s="21">
        <v>4</v>
      </c>
      <c r="G13" s="20"/>
      <c r="H13" s="20"/>
      <c r="I13" s="20"/>
      <c r="J13" s="20"/>
      <c r="K13" s="20">
        <f>C13+E13+G13+I13</f>
        <v>6</v>
      </c>
      <c r="L13" s="20">
        <f>F13+H13+J13</f>
        <v>4</v>
      </c>
      <c r="M13" s="22">
        <f t="shared" si="0"/>
        <v>10</v>
      </c>
      <c r="N13" s="23"/>
      <c r="O13" s="24"/>
    </row>
    <row r="14" spans="1:15" s="9" customFormat="1" ht="15" customHeight="1" x14ac:dyDescent="0.25">
      <c r="A14" s="16" t="s">
        <v>48</v>
      </c>
      <c r="B14" s="16" t="s">
        <v>24</v>
      </c>
      <c r="C14" s="20"/>
      <c r="D14" s="20"/>
      <c r="E14" s="21">
        <v>5</v>
      </c>
      <c r="F14" s="21">
        <v>5</v>
      </c>
      <c r="G14" s="20"/>
      <c r="H14" s="20"/>
      <c r="I14" s="20"/>
      <c r="J14" s="20"/>
      <c r="K14" s="20">
        <f>C14+E14+G14+I14</f>
        <v>5</v>
      </c>
      <c r="L14" s="20">
        <f>F14+H14+J14</f>
        <v>5</v>
      </c>
      <c r="M14" s="22">
        <f t="shared" si="0"/>
        <v>10</v>
      </c>
      <c r="N14" s="23"/>
      <c r="O14" s="24"/>
    </row>
    <row r="15" spans="1:15" s="9" customFormat="1" ht="15" customHeight="1" x14ac:dyDescent="0.25">
      <c r="A15" s="16" t="s">
        <v>49</v>
      </c>
      <c r="B15" s="16" t="s">
        <v>25</v>
      </c>
      <c r="C15" s="20"/>
      <c r="D15" s="20"/>
      <c r="E15" s="21"/>
      <c r="F15" s="21">
        <v>5</v>
      </c>
      <c r="G15" s="20"/>
      <c r="H15" s="20"/>
      <c r="I15" s="20"/>
      <c r="J15" s="20"/>
      <c r="K15" s="20"/>
      <c r="L15" s="20">
        <f>F15+H15+J15</f>
        <v>5</v>
      </c>
      <c r="M15" s="22">
        <f t="shared" si="0"/>
        <v>5</v>
      </c>
      <c r="N15" s="23"/>
      <c r="O15" s="24"/>
    </row>
    <row r="16" spans="1:15" ht="15" customHeight="1" x14ac:dyDescent="0.25">
      <c r="A16" s="17" t="s">
        <v>38</v>
      </c>
      <c r="B16" s="17" t="s">
        <v>26</v>
      </c>
      <c r="C16" s="20"/>
      <c r="D16" s="20"/>
      <c r="E16" s="21"/>
      <c r="F16" s="21"/>
      <c r="G16" s="20"/>
      <c r="H16" s="20"/>
      <c r="I16" s="20"/>
      <c r="J16" s="20"/>
      <c r="K16" s="20"/>
      <c r="L16" s="20"/>
      <c r="M16" s="22"/>
    </row>
    <row r="17" spans="1:15" ht="15" customHeight="1" x14ac:dyDescent="0.25">
      <c r="A17" s="16" t="s">
        <v>50</v>
      </c>
      <c r="B17" s="16" t="s">
        <v>27</v>
      </c>
      <c r="C17" s="20"/>
      <c r="D17" s="20"/>
      <c r="E17" s="21">
        <v>6</v>
      </c>
      <c r="F17" s="21"/>
      <c r="G17" s="20"/>
      <c r="H17" s="20"/>
      <c r="I17" s="20"/>
      <c r="J17" s="20"/>
      <c r="K17" s="20">
        <f>C17+E17+G17+I17</f>
        <v>6</v>
      </c>
      <c r="L17" s="20"/>
      <c r="M17" s="22">
        <f t="shared" si="0"/>
        <v>6</v>
      </c>
    </row>
    <row r="18" spans="1:15" ht="15" customHeight="1" x14ac:dyDescent="0.25">
      <c r="A18" s="16" t="s">
        <v>51</v>
      </c>
      <c r="B18" s="16" t="s">
        <v>28</v>
      </c>
      <c r="C18" s="20"/>
      <c r="D18" s="20"/>
      <c r="E18" s="21">
        <v>10</v>
      </c>
      <c r="F18" s="21">
        <v>60</v>
      </c>
      <c r="G18" s="20"/>
      <c r="H18" s="20"/>
      <c r="I18" s="20"/>
      <c r="J18" s="20"/>
      <c r="K18" s="20">
        <f>C18+E18+G18+I18</f>
        <v>10</v>
      </c>
      <c r="L18" s="20">
        <f>F18+H18+J18</f>
        <v>60</v>
      </c>
      <c r="M18" s="22">
        <f t="shared" si="0"/>
        <v>70</v>
      </c>
    </row>
    <row r="19" spans="1:15" s="2" customFormat="1" ht="15" customHeight="1" x14ac:dyDescent="0.25">
      <c r="A19" s="16" t="s">
        <v>52</v>
      </c>
      <c r="B19" s="16" t="s">
        <v>39</v>
      </c>
      <c r="C19" s="20"/>
      <c r="D19" s="20"/>
      <c r="E19" s="21"/>
      <c r="F19" s="21">
        <v>20</v>
      </c>
      <c r="G19" s="20"/>
      <c r="H19" s="20"/>
      <c r="I19" s="20"/>
      <c r="J19" s="20"/>
      <c r="K19" s="20"/>
      <c r="L19" s="20">
        <f>F19+H19+J19</f>
        <v>20</v>
      </c>
      <c r="M19" s="22">
        <f t="shared" si="0"/>
        <v>20</v>
      </c>
    </row>
    <row r="20" spans="1:15" s="2" customFormat="1" ht="15" customHeight="1" x14ac:dyDescent="0.25">
      <c r="A20" s="16" t="s">
        <v>53</v>
      </c>
      <c r="B20" s="16" t="s">
        <v>29</v>
      </c>
      <c r="C20" s="20"/>
      <c r="D20" s="20"/>
      <c r="E20" s="21">
        <v>20</v>
      </c>
      <c r="F20" s="21">
        <v>20</v>
      </c>
      <c r="G20" s="20"/>
      <c r="H20" s="20"/>
      <c r="I20" s="20"/>
      <c r="J20" s="20"/>
      <c r="K20" s="20">
        <f>C20+E20+G20+I20</f>
        <v>20</v>
      </c>
      <c r="L20" s="20">
        <f>F20+H20+J20</f>
        <v>20</v>
      </c>
      <c r="M20" s="22">
        <f t="shared" si="0"/>
        <v>40</v>
      </c>
    </row>
    <row r="21" spans="1:15" ht="15" customHeight="1" x14ac:dyDescent="0.25">
      <c r="A21" s="16" t="s">
        <v>54</v>
      </c>
      <c r="B21" s="16" t="s">
        <v>30</v>
      </c>
      <c r="C21" s="20"/>
      <c r="D21" s="20"/>
      <c r="E21" s="21"/>
      <c r="F21" s="21">
        <v>20</v>
      </c>
      <c r="G21" s="20"/>
      <c r="H21" s="20"/>
      <c r="I21" s="20"/>
      <c r="J21" s="20"/>
      <c r="K21" s="20"/>
      <c r="L21" s="20">
        <f>D21+F21+H21+J21</f>
        <v>20</v>
      </c>
      <c r="M21" s="22">
        <f t="shared" si="0"/>
        <v>20</v>
      </c>
    </row>
    <row r="22" spans="1:15" ht="15" customHeight="1" x14ac:dyDescent="0.25">
      <c r="A22" s="18" t="s">
        <v>40</v>
      </c>
      <c r="B22" s="16" t="s">
        <v>31</v>
      </c>
      <c r="C22" s="20"/>
      <c r="D22" s="20"/>
      <c r="E22" s="21"/>
      <c r="F22" s="21"/>
      <c r="G22" s="20"/>
      <c r="H22" s="20"/>
      <c r="I22" s="20"/>
      <c r="J22" s="20"/>
      <c r="K22" s="20"/>
      <c r="L22" s="20"/>
      <c r="M22" s="22"/>
    </row>
    <row r="23" spans="1:15" ht="15" customHeight="1" x14ac:dyDescent="0.25">
      <c r="A23" s="16"/>
      <c r="B23" s="16" t="s">
        <v>31</v>
      </c>
      <c r="C23" s="20"/>
      <c r="D23" s="20"/>
      <c r="E23" s="21"/>
      <c r="F23" s="21"/>
      <c r="G23" s="20"/>
      <c r="H23" s="20">
        <v>70</v>
      </c>
      <c r="I23" s="20"/>
      <c r="J23" s="20"/>
      <c r="K23" s="20"/>
      <c r="L23" s="20">
        <f>F23+H23+J23</f>
        <v>70</v>
      </c>
      <c r="M23" s="22">
        <f t="shared" si="0"/>
        <v>70</v>
      </c>
    </row>
    <row r="24" spans="1:15" ht="15" customHeight="1" x14ac:dyDescent="0.25">
      <c r="A24" s="16" t="s">
        <v>55</v>
      </c>
      <c r="B24" s="16" t="s">
        <v>32</v>
      </c>
      <c r="C24" s="20"/>
      <c r="D24" s="20"/>
      <c r="E24" s="21">
        <v>20</v>
      </c>
      <c r="F24" s="21">
        <v>80</v>
      </c>
      <c r="G24" s="20"/>
      <c r="H24" s="20"/>
      <c r="I24" s="20"/>
      <c r="J24" s="20"/>
      <c r="K24" s="20">
        <f>C24+E24+G24+I24</f>
        <v>20</v>
      </c>
      <c r="L24" s="20">
        <f>F24+H24+J24</f>
        <v>80</v>
      </c>
      <c r="M24" s="22">
        <f t="shared" si="0"/>
        <v>100</v>
      </c>
    </row>
    <row r="25" spans="1:15" s="9" customFormat="1" ht="15" customHeight="1" x14ac:dyDescent="0.25">
      <c r="A25" s="16" t="s">
        <v>56</v>
      </c>
      <c r="B25" s="16" t="s">
        <v>33</v>
      </c>
      <c r="C25" s="20"/>
      <c r="D25" s="20"/>
      <c r="E25" s="21">
        <v>20</v>
      </c>
      <c r="F25" s="21">
        <v>100</v>
      </c>
      <c r="G25" s="20"/>
      <c r="H25" s="20"/>
      <c r="I25" s="20"/>
      <c r="J25" s="20"/>
      <c r="K25" s="20">
        <f>C25+E25+G25+I25</f>
        <v>20</v>
      </c>
      <c r="L25" s="20">
        <f>F25+H25+J25</f>
        <v>100</v>
      </c>
      <c r="M25" s="22">
        <f t="shared" si="0"/>
        <v>120</v>
      </c>
      <c r="N25" s="23"/>
      <c r="O25" s="24"/>
    </row>
    <row r="26" spans="1:15" s="9" customFormat="1" ht="15" customHeight="1" x14ac:dyDescent="0.25">
      <c r="A26" s="16" t="s">
        <v>57</v>
      </c>
      <c r="B26" s="16" t="s">
        <v>41</v>
      </c>
      <c r="C26" s="20"/>
      <c r="D26" s="20"/>
      <c r="E26" s="21">
        <v>20</v>
      </c>
      <c r="F26" s="21">
        <v>50</v>
      </c>
      <c r="G26" s="20"/>
      <c r="H26" s="20"/>
      <c r="I26" s="20"/>
      <c r="J26" s="20"/>
      <c r="K26" s="20">
        <f>C26+E26+G26+I26</f>
        <v>20</v>
      </c>
      <c r="L26" s="20">
        <f>F26+H26+J26</f>
        <v>50</v>
      </c>
      <c r="M26" s="22">
        <f t="shared" si="0"/>
        <v>70</v>
      </c>
      <c r="N26" s="23"/>
      <c r="O26" s="24"/>
    </row>
    <row r="27" spans="1:15" ht="15" customHeight="1" x14ac:dyDescent="0.25">
      <c r="A27" s="17" t="s">
        <v>42</v>
      </c>
      <c r="B27" s="17" t="s">
        <v>34</v>
      </c>
      <c r="C27" s="20"/>
      <c r="D27" s="20"/>
      <c r="E27" s="21"/>
      <c r="F27" s="21"/>
      <c r="G27" s="20"/>
      <c r="H27" s="20"/>
      <c r="I27" s="20"/>
      <c r="J27" s="20"/>
      <c r="K27" s="20"/>
      <c r="L27" s="20"/>
      <c r="M27" s="22"/>
    </row>
    <row r="28" spans="1:15" ht="15" customHeight="1" x14ac:dyDescent="0.25">
      <c r="A28" s="18" t="s">
        <v>43</v>
      </c>
      <c r="B28" s="16" t="s">
        <v>35</v>
      </c>
      <c r="C28" s="20"/>
      <c r="D28" s="20"/>
      <c r="E28" s="21">
        <v>4</v>
      </c>
      <c r="F28" s="21"/>
      <c r="G28" s="20"/>
      <c r="H28" s="20"/>
      <c r="I28" s="20"/>
      <c r="J28" s="20"/>
      <c r="K28" s="20">
        <f>C28+E28+G28+I28</f>
        <v>4</v>
      </c>
      <c r="L28" s="20"/>
      <c r="M28" s="22">
        <f t="shared" si="0"/>
        <v>4</v>
      </c>
    </row>
    <row r="29" spans="1:15" ht="15" customHeight="1" x14ac:dyDescent="0.25">
      <c r="A29" s="19" t="s">
        <v>44</v>
      </c>
      <c r="B29" s="17" t="s">
        <v>45</v>
      </c>
      <c r="C29" s="20"/>
      <c r="D29" s="20"/>
      <c r="E29" s="21"/>
      <c r="F29" s="21"/>
      <c r="G29" s="20"/>
      <c r="H29" s="20"/>
      <c r="I29" s="20"/>
      <c r="J29" s="20"/>
      <c r="K29" s="20"/>
      <c r="L29" s="20"/>
      <c r="M29" s="22"/>
    </row>
    <row r="30" spans="1:15" ht="15" customHeight="1" x14ac:dyDescent="0.25">
      <c r="A30" s="18" t="s">
        <v>46</v>
      </c>
      <c r="B30" s="16" t="s">
        <v>47</v>
      </c>
      <c r="C30" s="20"/>
      <c r="D30" s="20"/>
      <c r="E30" s="21">
        <v>15</v>
      </c>
      <c r="F30" s="21">
        <v>40</v>
      </c>
      <c r="G30" s="20"/>
      <c r="H30" s="20"/>
      <c r="I30" s="20"/>
      <c r="J30" s="20"/>
      <c r="K30" s="20">
        <f>C30+E30+G30+I30</f>
        <v>15</v>
      </c>
      <c r="L30" s="20">
        <f>F30+H30+J30</f>
        <v>40</v>
      </c>
      <c r="M30" s="22">
        <f t="shared" si="0"/>
        <v>55</v>
      </c>
    </row>
    <row r="31" spans="1:15" ht="15" customHeight="1" x14ac:dyDescent="0.25">
      <c r="A31" s="3"/>
      <c r="B31" s="3" t="s">
        <v>4</v>
      </c>
      <c r="C31" s="4">
        <f>SUM(C8:C30)</f>
        <v>3</v>
      </c>
      <c r="D31" s="4"/>
      <c r="E31" s="4">
        <f>SUM(E8:E30)</f>
        <v>171</v>
      </c>
      <c r="F31" s="4">
        <f>SUM(F8:F30)</f>
        <v>515</v>
      </c>
      <c r="G31" s="4"/>
      <c r="H31" s="4">
        <f>SUM(H8:H30)</f>
        <v>70</v>
      </c>
      <c r="I31" s="4"/>
      <c r="J31" s="4"/>
      <c r="K31" s="4">
        <f>SUM(K8:K30)</f>
        <v>174</v>
      </c>
      <c r="L31" s="4">
        <f>SUM(L8:L30)</f>
        <v>585</v>
      </c>
      <c r="M31" s="4">
        <f>SUM(M8:M30)</f>
        <v>759</v>
      </c>
    </row>
    <row r="33" spans="1:8" x14ac:dyDescent="0.25">
      <c r="A33" s="36" t="s">
        <v>58</v>
      </c>
      <c r="B33" s="7"/>
      <c r="F33" s="6"/>
      <c r="G33" s="6"/>
      <c r="H33" s="6"/>
    </row>
    <row r="38" spans="1:8" x14ac:dyDescent="0.25">
      <c r="B38" s="2"/>
      <c r="C38" s="2"/>
      <c r="D38" s="2"/>
    </row>
  </sheetData>
  <mergeCells count="12">
    <mergeCell ref="N25:O26"/>
    <mergeCell ref="N13:O15"/>
    <mergeCell ref="A1:M1"/>
    <mergeCell ref="A2:M3"/>
    <mergeCell ref="A4:A6"/>
    <mergeCell ref="B4:B6"/>
    <mergeCell ref="G5:H5"/>
    <mergeCell ref="I5:J5"/>
    <mergeCell ref="K5:M5"/>
    <mergeCell ref="C5:D5"/>
    <mergeCell ref="C4:M4"/>
    <mergeCell ref="E5:F5"/>
  </mergeCells>
  <printOptions horizontalCentered="1"/>
  <pageMargins left="0.31496062992125984" right="0.31496062992125984" top="0.74803149606299213" bottom="0.74803149606299213" header="0.31496062992125984" footer="0.31496062992125984"/>
  <pageSetup scale="7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2024-04-09T07:26:10Z</cp:lastPrinted>
  <dcterms:created xsi:type="dcterms:W3CDTF">2012-02-22T09:38:30Z</dcterms:created>
  <dcterms:modified xsi:type="dcterms:W3CDTF">2026-04-22T11:47:10Z</dcterms:modified>
</cp:coreProperties>
</file>